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9035" windowHeight="8385" activeTab="1"/>
  </bookViews>
  <sheets>
    <sheet name="6m4" sheetId="1" r:id="rId1"/>
    <sheet name="9m6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6" i="2" l="1"/>
  <c r="E15" i="2"/>
  <c r="E13" i="2"/>
  <c r="E12" i="2" l="1"/>
  <c r="E11" i="2"/>
  <c r="E10" i="2"/>
  <c r="E9" i="2"/>
  <c r="E8" i="2"/>
  <c r="E7" i="2"/>
  <c r="E14" i="2" s="1"/>
  <c r="E12" i="1"/>
  <c r="E14" i="1"/>
  <c r="E8" i="1"/>
  <c r="E9" i="1"/>
  <c r="E10" i="1"/>
  <c r="E11" i="1"/>
  <c r="E7" i="1"/>
</calcChain>
</file>

<file path=xl/sharedStrings.xml><?xml version="1.0" encoding="utf-8"?>
<sst xmlns="http://schemas.openxmlformats.org/spreadsheetml/2006/main" count="51" uniqueCount="27">
  <si>
    <t>Stt</t>
  </si>
  <si>
    <t>Vật tư</t>
  </si>
  <si>
    <t>Số lượng</t>
  </si>
  <si>
    <t>Đơn giá</t>
  </si>
  <si>
    <t>Thành tiền</t>
  </si>
  <si>
    <t>Ghi chú</t>
  </si>
  <si>
    <t>Nguồn Mean Well</t>
  </si>
  <si>
    <t>Dây cáp nối module LED</t>
  </si>
  <si>
    <t xml:space="preserve">Phần mềm nhập liệu </t>
  </si>
  <si>
    <t>Vật tư mạch điều khiển</t>
  </si>
  <si>
    <t>Loại outdoor màu đỏ</t>
  </si>
  <si>
    <t>Đài Loan</t>
  </si>
  <si>
    <t>Chương trình do TT NCUD&amp;CGCN viết</t>
  </si>
  <si>
    <t>Do đơn vị chuyên làm bảng hiệu gia công</t>
  </si>
  <si>
    <t>Khung nhôm+composit chống thấm</t>
  </si>
  <si>
    <t>Thi công</t>
  </si>
  <si>
    <t>Phòng Quản trị-Dịch vụ thực hiện</t>
  </si>
  <si>
    <t>Module LED ma trận</t>
  </si>
  <si>
    <t xml:space="preserve">CHI PHÍ VẬT TƯ THỰC HIỆN BẢNG QUANG BÁO </t>
  </si>
  <si>
    <t>(KÍCH THƯỚC CỤ THỂ XEM BẢNG KÈM THEO)</t>
  </si>
  <si>
    <t xml:space="preserve">Cáp bẹ 10 sợi </t>
  </si>
  <si>
    <t xml:space="preserve">                     TTNCUD&amp;CGCN</t>
  </si>
  <si>
    <t xml:space="preserve">                     Phạm Thành Danh</t>
  </si>
  <si>
    <t>Thi công+vật tư phụ</t>
  </si>
  <si>
    <t>Tổng</t>
  </si>
  <si>
    <t>VAT 10%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</si>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</sst>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4" x14ac:knownFonts="1">
    <font>
      <sz val="13"/>
      <color theme="1"/>
      <name val="Times New Roman"/>
      <family val="2"/>
      <charset val="163"/>
    </font>
    <font>
      <sz val="13"/>
      <color theme="1"/>
      <name val="Times New Roman"/>
      <family val="2"/>
      <charset val="163"/>
    </font>
    <font>
      <b/>
      <sz val="13"/>
      <color theme="1"/>
      <name val="Times New Roman"/>
      <family val="1"/>
    </font>
    <font>
      <b/>
      <sz val="2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165" fontId="0" fillId="0" borderId="1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1" xfId="1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1" xfId="0" applyFill="1" applyBorder="1"/>
    <xf numFmtId="0" fontId="2" fillId="0" borderId="1" xfId="0" applyFont="1" applyBorder="1"/>
    <xf numFmtId="0" fontId="2" fillId="0" borderId="1" xfId="0" applyFont="1" applyFill="1" applyBorder="1"/>
    <xf numFmtId="165" fontId="2" fillId="0" borderId="1" xfId="1" applyNumberFormat="1" applyFont="1" applyBorder="1" applyAlignment="1">
      <alignment horizontal="center"/>
    </xf>
    <xf numFmtId="165" fontId="2" fillId="0" borderId="1" xfId="0" applyNumberFormat="1" applyFont="1" applyBorder="1"/>
    <xf numFmtId="0" fontId="2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9" sqref="C19"/>
    </sheetView>
  </sheetViews>
  <sheetFormatPr defaultRowHeight="16.5" x14ac:dyDescent="0.25"/>
  <cols>
    <col min="1" max="1" width="6.6640625" style="4" customWidth="1"/>
    <col min="2" max="2" width="28.33203125" bestFit="1" customWidth="1"/>
    <col min="3" max="3" width="8.88671875" style="4"/>
    <col min="4" max="4" width="12.6640625" style="4" bestFit="1" customWidth="1"/>
    <col min="5" max="5" width="12.6640625" bestFit="1" customWidth="1"/>
    <col min="6" max="6" width="39.109375" customWidth="1"/>
  </cols>
  <sheetData>
    <row r="1" spans="1:6" ht="30" x14ac:dyDescent="0.4">
      <c r="A1" s="12" t="s">
        <v>18</v>
      </c>
      <c r="B1" s="12"/>
      <c r="C1" s="12"/>
      <c r="D1" s="12"/>
      <c r="E1" s="12"/>
      <c r="F1" s="12"/>
    </row>
    <row r="2" spans="1:6" x14ac:dyDescent="0.25">
      <c r="A2" s="13" t="s">
        <v>19</v>
      </c>
      <c r="B2" s="13"/>
      <c r="C2" s="13"/>
      <c r="D2" s="13"/>
      <c r="E2" s="13"/>
      <c r="F2" s="13"/>
    </row>
    <row r="3" spans="1:6" s="11" customFormat="1" x14ac:dyDescent="0.25">
      <c r="A3" s="10"/>
      <c r="B3" s="10"/>
      <c r="C3" s="10"/>
      <c r="D3" s="10"/>
      <c r="E3" s="10"/>
      <c r="F3" s="10"/>
    </row>
    <row r="4" spans="1:6" s="11" customFormat="1" x14ac:dyDescent="0.25">
      <c r="A4" s="10"/>
      <c r="B4" s="10"/>
      <c r="C4" s="10"/>
      <c r="D4" s="10"/>
      <c r="E4" s="10"/>
      <c r="F4" s="10"/>
    </row>
    <row r="5" spans="1:6" s="11" customFormat="1" x14ac:dyDescent="0.25">
      <c r="A5" s="10"/>
      <c r="B5" s="10"/>
      <c r="C5" s="10"/>
      <c r="D5" s="10"/>
      <c r="E5" s="10"/>
      <c r="F5" s="10"/>
    </row>
    <row r="6" spans="1:6" s="10" customForma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</row>
    <row r="7" spans="1:6" x14ac:dyDescent="0.25">
      <c r="A7" s="3">
        <v>1</v>
      </c>
      <c r="B7" s="1" t="s">
        <v>17</v>
      </c>
      <c r="C7" s="3">
        <v>80</v>
      </c>
      <c r="D7" s="6">
        <v>420000</v>
      </c>
      <c r="E7" s="2">
        <f>C7*D7</f>
        <v>33600000</v>
      </c>
      <c r="F7" s="1" t="s">
        <v>10</v>
      </c>
    </row>
    <row r="8" spans="1:6" x14ac:dyDescent="0.25">
      <c r="A8" s="3">
        <v>2</v>
      </c>
      <c r="B8" s="1" t="s">
        <v>6</v>
      </c>
      <c r="C8" s="3">
        <v>10</v>
      </c>
      <c r="D8" s="6">
        <v>550000</v>
      </c>
      <c r="E8" s="2">
        <f t="shared" ref="E8:E12" si="0">C8*D8</f>
        <v>5500000</v>
      </c>
      <c r="F8" s="1" t="s">
        <v>11</v>
      </c>
    </row>
    <row r="9" spans="1:6" x14ac:dyDescent="0.25">
      <c r="A9" s="3">
        <v>3</v>
      </c>
      <c r="B9" s="1" t="s">
        <v>9</v>
      </c>
      <c r="C9" s="3">
        <v>1</v>
      </c>
      <c r="D9" s="6">
        <v>1000000</v>
      </c>
      <c r="E9" s="2">
        <f t="shared" si="0"/>
        <v>1000000</v>
      </c>
      <c r="F9" s="1" t="s">
        <v>12</v>
      </c>
    </row>
    <row r="10" spans="1:6" x14ac:dyDescent="0.25">
      <c r="A10" s="3">
        <v>4</v>
      </c>
      <c r="B10" s="1" t="s">
        <v>7</v>
      </c>
      <c r="C10" s="3">
        <v>36</v>
      </c>
      <c r="D10" s="6">
        <v>20000</v>
      </c>
      <c r="E10" s="2">
        <f t="shared" si="0"/>
        <v>720000</v>
      </c>
      <c r="F10" s="1" t="s">
        <v>20</v>
      </c>
    </row>
    <row r="11" spans="1:6" x14ac:dyDescent="0.25">
      <c r="A11" s="3">
        <v>5</v>
      </c>
      <c r="B11" s="1" t="s">
        <v>14</v>
      </c>
      <c r="C11" s="3">
        <v>1</v>
      </c>
      <c r="D11" s="6">
        <v>7000000</v>
      </c>
      <c r="E11" s="2">
        <f t="shared" si="0"/>
        <v>7000000</v>
      </c>
      <c r="F11" s="1" t="s">
        <v>13</v>
      </c>
    </row>
    <row r="12" spans="1:6" x14ac:dyDescent="0.25">
      <c r="A12" s="3">
        <v>6</v>
      </c>
      <c r="B12" s="1" t="s">
        <v>8</v>
      </c>
      <c r="C12" s="3">
        <v>1</v>
      </c>
      <c r="D12" s="9">
        <v>0</v>
      </c>
      <c r="E12" s="2">
        <f t="shared" si="0"/>
        <v>0</v>
      </c>
      <c r="F12" s="1" t="s">
        <v>12</v>
      </c>
    </row>
    <row r="13" spans="1:6" x14ac:dyDescent="0.25">
      <c r="A13" s="3">
        <v>7</v>
      </c>
      <c r="B13" s="1" t="s">
        <v>15</v>
      </c>
      <c r="C13" s="3">
        <v>1</v>
      </c>
      <c r="D13" s="9"/>
      <c r="E13" s="2"/>
      <c r="F13" s="1" t="s">
        <v>16</v>
      </c>
    </row>
    <row r="14" spans="1:6" x14ac:dyDescent="0.25">
      <c r="A14" s="3"/>
      <c r="B14" s="1"/>
      <c r="C14" s="3"/>
      <c r="D14" s="7"/>
      <c r="E14" s="2">
        <f>SUM(E7:E12)</f>
        <v>47820000</v>
      </c>
      <c r="F14" s="1"/>
    </row>
    <row r="15" spans="1:6" x14ac:dyDescent="0.25">
      <c r="D15" s="8"/>
    </row>
    <row r="16" spans="1:6" x14ac:dyDescent="0.25">
      <c r="D16" s="8"/>
      <c r="F16" t="s">
        <v>21</v>
      </c>
    </row>
    <row r="17" spans="4:6" customFormat="1" x14ac:dyDescent="0.25">
      <c r="D17" s="8"/>
    </row>
    <row r="18" spans="4:6" customFormat="1" x14ac:dyDescent="0.25">
      <c r="D18" s="8"/>
    </row>
    <row r="19" spans="4:6" customFormat="1" x14ac:dyDescent="0.25">
      <c r="D19" s="8"/>
    </row>
    <row r="20" spans="4:6" customFormat="1" x14ac:dyDescent="0.25">
      <c r="D20" s="8"/>
    </row>
    <row r="21" spans="4:6" customFormat="1" x14ac:dyDescent="0.25">
      <c r="D21" s="8"/>
    </row>
    <row r="22" spans="4:6" customFormat="1" x14ac:dyDescent="0.25">
      <c r="D22" s="8"/>
      <c r="F22" t="s">
        <v>22</v>
      </c>
    </row>
    <row r="23" spans="4:6" customFormat="1" x14ac:dyDescent="0.25">
      <c r="D23" s="8"/>
    </row>
  </sheetData>
  <mergeCells count="2"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D24" sqref="D24"/>
    </sheetView>
  </sheetViews>
  <sheetFormatPr defaultRowHeight="16.5" x14ac:dyDescent="0.25"/>
  <cols>
    <col min="1" max="1" width="6.6640625" style="4" customWidth="1"/>
    <col min="2" max="2" width="29.21875" customWidth="1"/>
    <col min="3" max="3" width="8.88671875" style="4"/>
    <col min="4" max="4" width="12.6640625" style="4" bestFit="1" customWidth="1"/>
    <col min="5" max="5" width="12.6640625" bestFit="1" customWidth="1"/>
    <col min="6" max="6" width="39.109375" customWidth="1"/>
  </cols>
  <sheetData>
    <row r="1" spans="1:6" ht="30" x14ac:dyDescent="0.4">
      <c r="A1" s="12" t="s">
        <v>18</v>
      </c>
      <c r="B1" s="12"/>
      <c r="C1" s="12"/>
      <c r="D1" s="12"/>
      <c r="E1" s="12"/>
      <c r="F1" s="12"/>
    </row>
    <row r="2" spans="1:6" x14ac:dyDescent="0.25">
      <c r="A2" s="13" t="s">
        <v>19</v>
      </c>
      <c r="B2" s="13"/>
      <c r="C2" s="13"/>
      <c r="D2" s="13"/>
      <c r="E2" s="13"/>
      <c r="F2" s="13"/>
    </row>
    <row r="3" spans="1:6" s="11" customFormat="1" x14ac:dyDescent="0.25">
      <c r="A3" s="10"/>
      <c r="B3" s="10"/>
      <c r="C3" s="10"/>
      <c r="D3" s="10"/>
      <c r="E3" s="10"/>
      <c r="F3" s="10"/>
    </row>
    <row r="4" spans="1:6" s="11" customFormat="1" x14ac:dyDescent="0.25">
      <c r="A4" s="10"/>
      <c r="B4" s="10"/>
      <c r="C4" s="10"/>
      <c r="D4" s="10"/>
      <c r="E4" s="10"/>
      <c r="F4" s="10"/>
    </row>
    <row r="5" spans="1:6" s="11" customFormat="1" x14ac:dyDescent="0.25">
      <c r="A5" s="10"/>
      <c r="B5" s="10"/>
      <c r="C5" s="10"/>
      <c r="D5" s="10"/>
      <c r="E5" s="10"/>
      <c r="F5" s="10"/>
    </row>
    <row r="6" spans="1:6" s="10" customForma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</row>
    <row r="7" spans="1:6" x14ac:dyDescent="0.25">
      <c r="A7" s="3">
        <v>1</v>
      </c>
      <c r="B7" s="1" t="s">
        <v>17</v>
      </c>
      <c r="C7" s="3">
        <v>120</v>
      </c>
      <c r="D7" s="6">
        <v>420000</v>
      </c>
      <c r="E7" s="2">
        <f>C7*D7</f>
        <v>50400000</v>
      </c>
      <c r="F7" s="1" t="s">
        <v>10</v>
      </c>
    </row>
    <row r="8" spans="1:6" x14ac:dyDescent="0.25">
      <c r="A8" s="3">
        <v>2</v>
      </c>
      <c r="B8" s="1" t="s">
        <v>6</v>
      </c>
      <c r="C8" s="3">
        <v>15</v>
      </c>
      <c r="D8" s="6">
        <v>550000</v>
      </c>
      <c r="E8" s="2">
        <f t="shared" ref="E8:E13" si="0">C8*D8</f>
        <v>8250000</v>
      </c>
      <c r="F8" s="1" t="s">
        <v>11</v>
      </c>
    </row>
    <row r="9" spans="1:6" x14ac:dyDescent="0.25">
      <c r="A9" s="3">
        <v>3</v>
      </c>
      <c r="B9" s="1" t="s">
        <v>9</v>
      </c>
      <c r="C9" s="3">
        <v>2</v>
      </c>
      <c r="D9" s="6">
        <v>1000000</v>
      </c>
      <c r="E9" s="2">
        <f t="shared" si="0"/>
        <v>2000000</v>
      </c>
      <c r="F9" s="1" t="s">
        <v>12</v>
      </c>
    </row>
    <row r="10" spans="1:6" x14ac:dyDescent="0.25">
      <c r="A10" s="3">
        <v>4</v>
      </c>
      <c r="B10" s="1" t="s">
        <v>7</v>
      </c>
      <c r="C10" s="3">
        <v>54</v>
      </c>
      <c r="D10" s="6">
        <v>20000</v>
      </c>
      <c r="E10" s="2">
        <f t="shared" si="0"/>
        <v>1080000</v>
      </c>
      <c r="F10" s="1" t="s">
        <v>20</v>
      </c>
    </row>
    <row r="11" spans="1:6" x14ac:dyDescent="0.25">
      <c r="A11" s="3">
        <v>5</v>
      </c>
      <c r="B11" s="1" t="s">
        <v>14</v>
      </c>
      <c r="C11" s="3">
        <v>1</v>
      </c>
      <c r="D11" s="6">
        <v>10000000</v>
      </c>
      <c r="E11" s="2">
        <f t="shared" si="0"/>
        <v>10000000</v>
      </c>
      <c r="F11" s="1" t="s">
        <v>13</v>
      </c>
    </row>
    <row r="12" spans="1:6" x14ac:dyDescent="0.25">
      <c r="A12" s="3">
        <v>6</v>
      </c>
      <c r="B12" s="1" t="s">
        <v>8</v>
      </c>
      <c r="C12" s="3">
        <v>1</v>
      </c>
      <c r="D12" s="9">
        <v>0</v>
      </c>
      <c r="E12" s="2">
        <f t="shared" si="0"/>
        <v>0</v>
      </c>
      <c r="F12" s="1" t="s">
        <v>12</v>
      </c>
    </row>
    <row r="13" spans="1:6" x14ac:dyDescent="0.25">
      <c r="A13" s="3">
        <v>7</v>
      </c>
      <c r="B13" s="1" t="s">
        <v>23</v>
      </c>
      <c r="C13" s="3">
        <v>1</v>
      </c>
      <c r="D13" s="9">
        <v>4500000</v>
      </c>
      <c r="E13" s="2">
        <f t="shared" si="0"/>
        <v>4500000</v>
      </c>
      <c r="F13" s="1" t="s">
        <v>16</v>
      </c>
    </row>
    <row r="14" spans="1:6" x14ac:dyDescent="0.25">
      <c r="A14" s="3"/>
      <c r="B14" s="1" t="s">
        <v>24</v>
      </c>
      <c r="C14" s="3"/>
      <c r="D14" s="7"/>
      <c r="E14" s="2">
        <f>SUM(E7:E13)</f>
        <v>76230000</v>
      </c>
      <c r="F14" s="1"/>
    </row>
    <row r="15" spans="1:6" x14ac:dyDescent="0.25">
      <c r="A15" s="3"/>
      <c r="B15" s="14" t="s">
        <v>25</v>
      </c>
      <c r="C15" s="3"/>
      <c r="D15" s="7"/>
      <c r="E15" s="2">
        <f>E14*0.1</f>
        <v>7623000</v>
      </c>
      <c r="F15" s="1"/>
    </row>
    <row r="16" spans="1:6" s="19" customFormat="1" x14ac:dyDescent="0.25">
      <c r="A16" s="15"/>
      <c r="B16" s="16" t="s">
        <v>26</v>
      </c>
      <c r="C16" s="15"/>
      <c r="D16" s="17"/>
      <c r="E16" s="18">
        <f>E14+E15</f>
        <v>83853000</v>
      </c>
      <c r="F16" s="15"/>
    </row>
    <row r="17" spans="1:6" x14ac:dyDescent="0.25">
      <c r="A17"/>
      <c r="C17"/>
      <c r="D17" s="8"/>
    </row>
    <row r="18" spans="1:6" x14ac:dyDescent="0.25">
      <c r="A18"/>
      <c r="C18"/>
      <c r="D18" s="8"/>
      <c r="F18" t="s">
        <v>21</v>
      </c>
    </row>
    <row r="19" spans="1:6" x14ac:dyDescent="0.25">
      <c r="A19"/>
      <c r="C19"/>
      <c r="D19" s="8"/>
    </row>
    <row r="20" spans="1:6" x14ac:dyDescent="0.25">
      <c r="A20"/>
      <c r="C20"/>
      <c r="D20" s="8"/>
    </row>
    <row r="21" spans="1:6" x14ac:dyDescent="0.25">
      <c r="A21"/>
      <c r="C21"/>
      <c r="D21" s="8"/>
    </row>
    <row r="22" spans="1:6" x14ac:dyDescent="0.25">
      <c r="A22"/>
      <c r="C22"/>
      <c r="D22" s="8"/>
    </row>
    <row r="24" spans="1:6" x14ac:dyDescent="0.25">
      <c r="F24" t="s">
        <v>22</v>
      </c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6m4</vt:lpstr>
      <vt:lpstr>9m6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ANHTHU</dc:creator>
  <cp:lastModifiedBy>Admin</cp:lastModifiedBy>
  <cp:lastPrinted>2015-06-19T02:14:35Z</cp:lastPrinted>
  <dcterms:created xsi:type="dcterms:W3CDTF">2015-06-19T01:37:01Z</dcterms:created>
  <dcterms:modified xsi:type="dcterms:W3CDTF">2015-08-26T09:55:15Z</dcterms:modified>
</cp:coreProperties>
</file>